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B19" i="30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<sst xmlns="http://schemas.openxmlformats.org/spreadsheetml/2006/main" count="211" uniqueCount="102">
  <si>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</si>
  <si>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</si>
  <si>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</si>
  <si>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</si>
  <si>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</si>
  <si>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</si>
  <si>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</si>
  <si>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</si>
  <si>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</si>
  <si>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</si>
  <si>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</si>
  <si>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</si>
  <si>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</si>
  <si>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</si>
  <si>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</si>
  <si>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</si>
  <si>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</si>
  <si>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</si>
  <si>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</si>
  <si>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</si>
  <si>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</si>
  <si>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</si>
  <si>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</si>
  <si>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</si>
  <si>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</si>
  <si>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</si>
  <si>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</si>
  <si>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</si>
  <si>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</si>
  <si>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</si>
  <si>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</si>
  <si>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</si>
  <si>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</si>
  <si>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</si>
  <si>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</si>
  <si>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</si>
  <si>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</si>
  <si>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</si>
  <si>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</si>
  <si>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</si>
  <si>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</si>
  <si>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</si>
  <si>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</si>
  <si>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</si>
  <si>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</si>
  <si>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</si>
  <si>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</si>
  <si>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</si>
  <si>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</si>
  <si>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</si>
  <si>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</si>
  <si>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</si>
  <si>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</si>
  <si>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</si>
  <si>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</si>
  <si>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</si>
  <si>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</si>
  <si>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</si>
  <si>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</si>
  <si>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</si>
  <si>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</si>
  <si>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</si>
  <si>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</si>
  <si>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</si>
  <si>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</si>
  <si>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</si>
  <si>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</si>
  <si>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</si>
  <si>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</si>
  <si>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</si>
  <si>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</si>
  <si>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</si>
  <si>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</si>
  <si>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</si>
  <si>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</si>
  <si>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</si>
  <si>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</si>
  <si>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</si>
  <si>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</si>
  <si>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6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</si>
  <si>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</si>
  <si>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</si>
  <si>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</si>
  <si>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</si>
  <si>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</si>
  <si>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</si>
  <si>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</si>
  <si>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</si>
  <si>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1.2.2.1</t>
  </si>
  <si>
    <t>СИП-3 1х120</t>
  </si>
  <si>
    <t xml:space="preserve"> СВ 110-5</t>
  </si>
  <si>
    <t>Проектная документация, ВЛИ-6</t>
  </si>
  <si>
    <t>Л1-02-1</t>
  </si>
  <si>
    <t>П3-03</t>
  </si>
  <si>
    <t>Л3-02 - 1</t>
  </si>
  <si>
    <t>Л7-06 - 3</t>
  </si>
  <si>
    <t>Год раскрытия информации: 2026 год</t>
  </si>
  <si>
    <t>J_NТх22.23_1.2.2.1.1.28</t>
  </si>
  <si>
    <t xml:space="preserve">Реконструкция ВЛ-6кВ от опоры №22 до оп. №27 присоед."Ф № 21"(22) по участку ТП-21 до ТП-49, от ТП-42 до ТП-23 г. Тихорецк </t>
  </si>
  <si>
    <t>Ф-22</t>
  </si>
  <si>
    <t>2026</t>
  </si>
  <si>
    <t>2,698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</si>
</sst>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G4" zoomScale="70" zoomScaleNormal="70" zoomScaleSheetLayoutView="70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96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88</v>
      </c>
      <c r="C19" s="81" t="s">
        <v>98</v>
      </c>
      <c r="D19" s="82" t="s">
        <v>97</v>
      </c>
      <c r="E19" s="79" t="s">
        <v>80</v>
      </c>
      <c r="F19" s="24" t="s">
        <v>99</v>
      </c>
      <c r="G19" s="24" t="s">
        <v>56</v>
      </c>
      <c r="H19" s="24" t="s">
        <v>74</v>
      </c>
      <c r="I19" s="24" t="s">
        <v>100</v>
      </c>
      <c r="J19" s="24" t="s">
        <v>79</v>
      </c>
      <c r="K19" s="24" t="s">
        <v>89</v>
      </c>
      <c r="L19" s="24"/>
      <c r="M19" s="24"/>
      <c r="N19" s="84" t="s">
        <v>57</v>
      </c>
      <c r="O19" s="24" t="s">
        <v>56</v>
      </c>
      <c r="P19" s="24" t="s">
        <v>101</v>
      </c>
      <c r="Q19" s="84" t="s">
        <v>81</v>
      </c>
      <c r="R19" s="84" t="s">
        <v>92</v>
      </c>
      <c r="S19" s="64">
        <v>1929.53</v>
      </c>
      <c r="T19" s="64">
        <v>1.9</v>
      </c>
      <c r="U19" s="64">
        <f t="shared" ref="U19:U22" si="0">O19*P19*S19*T19</f>
        <v>9891.1566860000003</v>
      </c>
      <c r="V19" s="24" t="s">
        <v>7</v>
      </c>
    </row>
    <row r="20" spans="1:22" s="8" customFormat="1" ht="68.25" customHeight="1" x14ac:dyDescent="0.25">
      <c r="B20" s="80" t="s">
        <v>88</v>
      </c>
      <c r="C20" s="81" t="s">
        <v>98</v>
      </c>
      <c r="D20" s="82" t="s">
        <v>97</v>
      </c>
      <c r="E20" s="79" t="s">
        <v>82</v>
      </c>
      <c r="F20" s="24" t="s">
        <v>99</v>
      </c>
      <c r="G20" s="24" t="s">
        <v>56</v>
      </c>
      <c r="H20" s="24" t="s">
        <v>74</v>
      </c>
      <c r="I20" s="24" t="s">
        <v>100</v>
      </c>
      <c r="J20" s="24" t="s">
        <v>79</v>
      </c>
      <c r="K20" s="24" t="s">
        <v>90</v>
      </c>
      <c r="L20" s="24"/>
      <c r="M20" s="24"/>
      <c r="N20" s="84" t="s">
        <v>57</v>
      </c>
      <c r="O20" s="24" t="s">
        <v>56</v>
      </c>
      <c r="P20" s="24" t="s">
        <v>101</v>
      </c>
      <c r="Q20" s="84" t="s">
        <v>83</v>
      </c>
      <c r="R20" s="84" t="s">
        <v>94</v>
      </c>
      <c r="S20" s="64">
        <v>1262.83</v>
      </c>
      <c r="T20" s="64">
        <v>1.1599999999999999</v>
      </c>
      <c r="U20" s="64">
        <f t="shared" si="0"/>
        <v>3952.2537943999996</v>
      </c>
      <c r="V20" s="24" t="s">
        <v>7</v>
      </c>
    </row>
    <row r="21" spans="1:22" s="8" customFormat="1" ht="68.25" customHeight="1" x14ac:dyDescent="0.25">
      <c r="B21" s="80" t="s">
        <v>88</v>
      </c>
      <c r="C21" s="81" t="s">
        <v>98</v>
      </c>
      <c r="D21" s="82" t="s">
        <v>97</v>
      </c>
      <c r="E21" s="79" t="s">
        <v>84</v>
      </c>
      <c r="F21" s="24" t="s">
        <v>99</v>
      </c>
      <c r="G21" s="24" t="s">
        <v>56</v>
      </c>
      <c r="H21" s="24" t="s">
        <v>74</v>
      </c>
      <c r="I21" s="24" t="s">
        <v>100</v>
      </c>
      <c r="J21" s="24" t="s">
        <v>79</v>
      </c>
      <c r="K21" s="24" t="s">
        <v>89</v>
      </c>
      <c r="L21" s="24"/>
      <c r="M21" s="24"/>
      <c r="N21" s="84" t="s">
        <v>57</v>
      </c>
      <c r="O21" s="24" t="s">
        <v>56</v>
      </c>
      <c r="P21" s="24" t="s">
        <v>101</v>
      </c>
      <c r="Q21" s="84" t="s">
        <v>83</v>
      </c>
      <c r="R21" s="92" t="s">
        <v>95</v>
      </c>
      <c r="S21" s="64">
        <v>1599.54</v>
      </c>
      <c r="T21" s="64">
        <v>1.1599999999999999</v>
      </c>
      <c r="U21" s="64">
        <f t="shared" si="0"/>
        <v>5006.0483471999987</v>
      </c>
      <c r="V21" s="24" t="s">
        <v>7</v>
      </c>
    </row>
    <row r="22" spans="1:22" s="8" customFormat="1" ht="68.25" customHeight="1" x14ac:dyDescent="0.25">
      <c r="B22" s="80" t="s">
        <v>88</v>
      </c>
      <c r="C22" s="81" t="s">
        <v>98</v>
      </c>
      <c r="D22" s="82" t="s">
        <v>97</v>
      </c>
      <c r="E22" s="79" t="s">
        <v>85</v>
      </c>
      <c r="F22" s="24" t="s">
        <v>99</v>
      </c>
      <c r="G22" s="24" t="s">
        <v>56</v>
      </c>
      <c r="H22" s="24" t="s">
        <v>74</v>
      </c>
      <c r="I22" s="24" t="s">
        <v>100</v>
      </c>
      <c r="J22" s="24" t="s">
        <v>79</v>
      </c>
      <c r="K22" s="24" t="s">
        <v>91</v>
      </c>
      <c r="L22" s="24"/>
      <c r="M22" s="24"/>
      <c r="N22" s="84" t="s">
        <v>57</v>
      </c>
      <c r="O22" s="24" t="s">
        <v>56</v>
      </c>
      <c r="P22" s="24" t="s">
        <v>87</v>
      </c>
      <c r="Q22" s="84" t="s">
        <v>86</v>
      </c>
      <c r="R22" s="84" t="s">
        <v>93</v>
      </c>
      <c r="S22" s="64">
        <v>561</v>
      </c>
      <c r="T22" s="64">
        <v>1</v>
      </c>
      <c r="U22" s="64">
        <f t="shared" si="0"/>
        <v>561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19410.458827599999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2 D20">
    <cfRule type="duplicateValues" dxfId="14" priority="4"/>
    <cfRule type="duplicateValues" dxfId="13" priority="5"/>
  </conditionalFormatting>
  <conditionalFormatting sqref="D22 D20">
    <cfRule type="duplicateValues" dxfId="12" priority="6"/>
  </conditionalFormatting>
  <conditionalFormatting sqref="D21">
    <cfRule type="duplicateValues" dxfId="11" priority="1"/>
    <cfRule type="duplicateValues" dxfId="10" priority="2"/>
  </conditionalFormatting>
  <conditionalFormatting sqref="D21">
    <cfRule type="duplicateValues" dxfId="9" priority="3"/>
  </conditionalFormatting>
  <conditionalFormatting sqref="D19">
    <cfRule type="duplicateValues" dxfId="8" priority="10"/>
    <cfRule type="duplicateValues" dxfId="7" priority="11"/>
  </conditionalFormatting>
  <conditionalFormatting sqref="D19">
    <cfRule type="duplicateValues" dxfId="6" priority="1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9"/>
  <sheetViews>
    <sheetView view="pageBreakPreview" topLeftCell="E1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88</v>
      </c>
      <c r="C15" s="81" t="str">
        <f>'20.1'!C19</f>
        <v xml:space="preserve">Реконструкция ВЛ-6кВ от опоры №22 до оп. №27 присоед."Ф № 21"(22) по участку ТП-21 до ТП-49, от ТП-42 до ТП-23 г. Тихорецк </v>
      </c>
      <c r="D15" s="82" t="str">
        <f>'20.1'!D19</f>
        <v>J_NТх22.23_1.2.2.1.1.28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  <row r="19" spans="2:2" x14ac:dyDescent="0.25">
      <c r="B19" s="25" t="str">
        <f>'20.1'!B22</f>
        <v>1.2.2.1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88</v>
      </c>
      <c r="C15" s="81" t="str">
        <f>'20.1'!C19</f>
        <v xml:space="preserve">Реконструкция ВЛ-6кВ от опоры №22 до оп. №27 присоед."Ф № 21"(22) по участку ТП-21 до ТП-49, от ТП-42 до ТП-23 г. Тихорецк </v>
      </c>
      <c r="D15" s="82" t="str">
        <f>'20.1'!D19</f>
        <v>J_NТх22.23_1.2.2.1.1.28</v>
      </c>
      <c r="E15" s="86">
        <v>2021</v>
      </c>
      <c r="F15" s="86">
        <v>2026</v>
      </c>
      <c r="G15" s="38">
        <f>'20.1'!U23/1000</f>
        <v>19.410458827599999</v>
      </c>
      <c r="H15" s="38">
        <f>G15*1.2</f>
        <v>23.292550593119998</v>
      </c>
      <c r="I15" s="38">
        <f>H15*'20.4'!C14/100*'20.4'!D14/100*'20.4'!E14/100*'20.4'!F14/100*'20.4'!G14/100</f>
        <v>32.413174465205792</v>
      </c>
      <c r="J15" s="38">
        <f>'20.2'!M16/1000</f>
        <v>0</v>
      </c>
      <c r="K15" s="38">
        <f>I15+J15</f>
        <v>32.413174465205792</v>
      </c>
      <c r="L15" s="38"/>
      <c r="M15" s="87">
        <f>K15-L15</f>
        <v>32.413174465205792</v>
      </c>
      <c r="N15" s="38"/>
      <c r="O15" s="88">
        <f>H15-N15</f>
        <v>23.292550593119998</v>
      </c>
      <c r="P15" s="38">
        <f>SUM(Q15:W15)</f>
        <v>17.668386559999998</v>
      </c>
      <c r="Q15" s="89">
        <v>0.44028749</v>
      </c>
      <c r="R15" s="90">
        <v>0</v>
      </c>
      <c r="S15" s="90">
        <v>14.77839634</v>
      </c>
      <c r="T15" s="91">
        <v>2.4497027299999998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96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2026-08-10T13:00:20Z</dcterms:modified>
</cp:coreProperties>
</file>